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6"/>
  <workbookPr/>
  <mc:AlternateContent xmlns:mc="http://schemas.openxmlformats.org/markup-compatibility/2006">
    <mc:Choice Requires="x15">
      <x15ac:absPath xmlns:x15ac="http://schemas.microsoft.com/office/spreadsheetml/2010/11/ac" url="C:\Users\USUARIO\Downloads\"/>
    </mc:Choice>
  </mc:AlternateContent>
  <xr:revisionPtr revIDLastSave="0" documentId="13_ncr:1_{11205471-699B-4CAC-B3C4-41E5A47C8FA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ronograma" sheetId="3" r:id="rId1"/>
  </sheets>
  <definedNames>
    <definedName name="_xlnm._FilterDatabase" localSheetId="0" hidden="1">Cronograma!$C$5:$F$47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" i="3" l="1"/>
  <c r="F8" i="3"/>
  <c r="F9" i="3"/>
  <c r="F11" i="3"/>
  <c r="F12" i="3"/>
  <c r="F13" i="3"/>
  <c r="F14" i="3"/>
  <c r="F15" i="3"/>
  <c r="F16" i="3"/>
  <c r="F19" i="3"/>
  <c r="F21" i="3"/>
  <c r="F22" i="3"/>
  <c r="F23" i="3"/>
  <c r="F26" i="3"/>
  <c r="F28" i="3"/>
  <c r="F29" i="3"/>
  <c r="F30" i="3"/>
  <c r="F32" i="3"/>
  <c r="F33" i="3"/>
  <c r="F34" i="3"/>
  <c r="F35" i="3"/>
  <c r="F36" i="3"/>
  <c r="F38" i="3"/>
  <c r="F39" i="3"/>
  <c r="F40" i="3"/>
  <c r="F41" i="3"/>
  <c r="F43" i="3"/>
  <c r="F44" i="3"/>
  <c r="F45" i="3"/>
  <c r="F46" i="3"/>
  <c r="F47" i="3"/>
  <c r="F6" i="3"/>
</calcChain>
</file>

<file path=xl/sharedStrings.xml><?xml version="1.0" encoding="utf-8"?>
<sst xmlns="http://schemas.openxmlformats.org/spreadsheetml/2006/main" count="66" uniqueCount="46">
  <si>
    <t>CRONOGRAMA - PROYECTO CIBERSEGURIDAD</t>
  </si>
  <si>
    <t>Actividad</t>
  </si>
  <si>
    <t>Fecha tentativa Inicio</t>
  </si>
  <si>
    <t>Dias</t>
  </si>
  <si>
    <t>Fecha tentativa Final</t>
  </si>
  <si>
    <t>Plan de trabajo</t>
  </si>
  <si>
    <t>Cronograma</t>
  </si>
  <si>
    <t>Evaluación de madurez en ciberseguridad</t>
  </si>
  <si>
    <t>Seguimiento y Control de Cumplimiento en Ciberseguridad</t>
  </si>
  <si>
    <t>Identificación de activos críticos</t>
  </si>
  <si>
    <t>( depende de la entrega de inventario T.I)</t>
  </si>
  <si>
    <t>( depende de la fecha de inicio)</t>
  </si>
  <si>
    <t>Definición de KPIs y KRIs</t>
  </si>
  <si>
    <t>Evaluación de riesgos (Risk Assessment)</t>
  </si>
  <si>
    <t>Plataforma Educativa periódica y certificación de cumplimiento en conocimientos de phishing</t>
  </si>
  <si>
    <t>Desarrollo y Suscripción de Contenidos y Mantenimiento a la plataforma educativa.</t>
  </si>
  <si>
    <t>Roadmap de seguridad</t>
  </si>
  <si>
    <t>Políticas de ciberseguridad (borradores)</t>
  </si>
  <si>
    <t>25/03/2026  ( depende de la entrega de los documentos)</t>
  </si>
  <si>
    <t>Monitoreo mensual de credenciales expuestas en Dark Web
  + Sistema de Alertas.</t>
  </si>
  <si>
    <t>4/03/2026  ( depende de la entrega de los documentos)</t>
  </si>
  <si>
    <t>Escaneo mensual de vulnerabilidades en activos tecnológicos.
  Volumen de Activos: más de 50 IPs/Activos.</t>
  </si>
  <si>
    <t>4/03/2026 ( depende de la entrega de los documentos)</t>
  </si>
  <si>
    <t>Charla ciberseguridad – Hacking #1</t>
  </si>
  <si>
    <t>Implementación SOC/EDR básico</t>
  </si>
  <si>
    <t>Hardening endpoints/servidores</t>
  </si>
  <si>
    <t>08/04/2026 ( depende de la entrega de los codigos)</t>
  </si>
  <si>
    <t>Implementación IAM</t>
  </si>
  <si>
    <t>12/03/2026 (depende de la entrega de los documentos)</t>
  </si>
  <si>
    <t>Segmentación de red básica</t>
  </si>
  <si>
    <t>12/03/2026 ( depende de la entrega de los documentos)</t>
  </si>
  <si>
    <t>Plan de Respuesta a Incidentes (IRP)</t>
  </si>
  <si>
    <t>Respaldo y recuperación de datos</t>
  </si>
  <si>
    <t>Simulacro de incidente</t>
  </si>
  <si>
    <t>17/05/2026 ( depende de la fecha )</t>
  </si>
  <si>
    <t>Gestión de vulnerabilidades continua</t>
  </si>
  <si>
    <t>SOC avanzado &amp; alertas 24/7</t>
  </si>
  <si>
    <t>Zero Trust (fase inicial)</t>
  </si>
  <si>
    <t>Evaluación de riesgo proveedores</t>
  </si>
  <si>
    <t>08/04/2026 (depende de la entrega de documentos)</t>
  </si>
  <si>
    <t>Charla ciberseguridad – Hacking #2</t>
  </si>
  <si>
    <t>Simulación phishing y cultura</t>
  </si>
  <si>
    <t>Auditoría interna de ciberseguridad</t>
  </si>
  <si>
    <t>Re-test controles críticos</t>
  </si>
  <si>
    <t>Transferencia de Conocimiento y Cierre Ejecutivo CISO Etapa II</t>
  </si>
  <si>
    <t>Medición de madurez final y roadmap futuro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</si>
</sst>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Calibri"/>
      <family val="2"/>
      <scheme val="minor"/>
    </font>
    <font>
      <sz val="6"/>
      <color rgb="FF000000"/>
      <name val="Arial"/>
      <family val="2"/>
    </font>
    <font>
      <b/>
      <sz val="14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8"/>
      <color theme="1"/>
      <name val="Arial"/>
      <family val="2"/>
    </font>
    <font>
      <sz val="8"/>
      <color rgb="FF000000"/>
      <name val="Arial"/>
      <family val="2"/>
    </font>
    <font>
      <sz val="8"/>
      <color theme="1"/>
      <name val="Calibri"/>
      <family val="2"/>
      <scheme val="minor"/>
    </font>
    <font>
      <sz val="8"/>
      <color rgb="FF000000"/>
      <name val="Calibri"/>
      <family val="2"/>
      <scheme val="minor"/>
    </font>
    <font>
      <b/>
      <sz val="9"/>
      <color rgb="FF00000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theme="7" tint="0.59999389629810485"/>
        <bgColor rgb="FFFBE4CC"/>
      </patternFill>
    </fill>
    <fill>
      <patternFill patternType="solid">
        <fgColor theme="0"/>
        <bgColor rgb="FFF3F3F3"/>
      </patternFill>
    </fill>
    <fill>
      <patternFill patternType="solid">
        <fgColor rgb="FFF3F3F3"/>
        <bgColor rgb="FFF3F3F3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rgb="FFF3F3F3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79998168889431442"/>
        <bgColor rgb="FFFFF2CC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3" borderId="9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6" borderId="8" xfId="0" applyFont="1" applyFill="1" applyBorder="1" applyAlignment="1">
      <alignment horizontal="center" vertical="center" wrapText="1"/>
    </xf>
    <xf numFmtId="0" fontId="1" fillId="6" borderId="9" xfId="0" applyFont="1" applyFill="1" applyBorder="1" applyAlignment="1">
      <alignment horizontal="center" vertical="center" wrapText="1"/>
    </xf>
    <xf numFmtId="0" fontId="1" fillId="6" borderId="10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1" fillId="3" borderId="18" xfId="0" applyFont="1" applyFill="1" applyBorder="1" applyAlignment="1">
      <alignment horizontal="center" vertical="center" wrapText="1"/>
    </xf>
    <xf numFmtId="0" fontId="1" fillId="6" borderId="21" xfId="0" applyFont="1" applyFill="1" applyBorder="1" applyAlignment="1">
      <alignment horizontal="center" vertical="center" wrapText="1"/>
    </xf>
    <xf numFmtId="0" fontId="1" fillId="6" borderId="18" xfId="0" applyFont="1" applyFill="1" applyBorder="1" applyAlignment="1">
      <alignment horizontal="center" vertical="center" wrapText="1"/>
    </xf>
    <xf numFmtId="0" fontId="1" fillId="4" borderId="28" xfId="0" applyFont="1" applyFill="1" applyBorder="1" applyAlignment="1">
      <alignment horizontal="center" vertical="center" wrapText="1"/>
    </xf>
    <xf numFmtId="0" fontId="1" fillId="4" borderId="24" xfId="0" applyFont="1" applyFill="1" applyBorder="1" applyAlignment="1">
      <alignment horizontal="center" vertical="center" wrapText="1"/>
    </xf>
    <xf numFmtId="0" fontId="1" fillId="4" borderId="18" xfId="0" applyFont="1" applyFill="1" applyBorder="1" applyAlignment="1">
      <alignment horizontal="center" vertical="center" wrapText="1"/>
    </xf>
    <xf numFmtId="0" fontId="0" fillId="9" borderId="6" xfId="0" applyFill="1" applyBorder="1"/>
    <xf numFmtId="0" fontId="0" fillId="0" borderId="0" xfId="0" applyAlignment="1">
      <alignment wrapText="1"/>
    </xf>
    <xf numFmtId="0" fontId="1" fillId="11" borderId="12" xfId="0" applyFont="1" applyFill="1" applyBorder="1" applyAlignment="1">
      <alignment horizontal="center" vertical="center" wrapText="1"/>
    </xf>
    <xf numFmtId="0" fontId="1" fillId="11" borderId="9" xfId="0" applyFont="1" applyFill="1" applyBorder="1" applyAlignment="1">
      <alignment horizontal="center" vertical="center" wrapText="1"/>
    </xf>
    <xf numFmtId="0" fontId="1" fillId="11" borderId="18" xfId="0" applyFont="1" applyFill="1" applyBorder="1" applyAlignment="1">
      <alignment horizontal="center" vertical="center" wrapText="1"/>
    </xf>
    <xf numFmtId="0" fontId="1" fillId="11" borderId="24" xfId="0" applyFont="1" applyFill="1" applyBorder="1" applyAlignment="1">
      <alignment horizontal="center" vertical="center" wrapText="1"/>
    </xf>
    <xf numFmtId="14" fontId="4" fillId="5" borderId="13" xfId="0" applyNumberFormat="1" applyFont="1" applyFill="1" applyBorder="1" applyAlignment="1">
      <alignment horizontal="center" wrapText="1"/>
    </xf>
    <xf numFmtId="0" fontId="5" fillId="3" borderId="13" xfId="0" applyFont="1" applyFill="1" applyBorder="1" applyAlignment="1">
      <alignment horizontal="center" vertical="center"/>
    </xf>
    <xf numFmtId="14" fontId="4" fillId="5" borderId="1" xfId="0" applyNumberFormat="1" applyFont="1" applyFill="1" applyBorder="1" applyAlignment="1">
      <alignment horizontal="center" wrapText="1"/>
    </xf>
    <xf numFmtId="0" fontId="5" fillId="3" borderId="1" xfId="0" applyFont="1" applyFill="1" applyBorder="1" applyAlignment="1">
      <alignment horizontal="center" vertical="center"/>
    </xf>
    <xf numFmtId="14" fontId="4" fillId="5" borderId="3" xfId="0" applyNumberFormat="1" applyFont="1" applyFill="1" applyBorder="1" applyAlignment="1">
      <alignment wrapText="1"/>
    </xf>
    <xf numFmtId="0" fontId="5" fillId="3" borderId="4" xfId="0" applyFont="1" applyFill="1" applyBorder="1" applyAlignment="1">
      <alignment horizontal="center" vertical="center"/>
    </xf>
    <xf numFmtId="14" fontId="4" fillId="5" borderId="19" xfId="0" applyNumberFormat="1" applyFont="1" applyFill="1" applyBorder="1" applyAlignment="1">
      <alignment horizontal="center" wrapText="1"/>
    </xf>
    <xf numFmtId="0" fontId="5" fillId="3" borderId="19" xfId="0" applyFont="1" applyFill="1" applyBorder="1" applyAlignment="1">
      <alignment horizontal="center" vertical="center"/>
    </xf>
    <xf numFmtId="14" fontId="5" fillId="11" borderId="13" xfId="0" applyNumberFormat="1" applyFont="1" applyFill="1" applyBorder="1" applyAlignment="1">
      <alignment horizontal="center" vertical="center" wrapText="1"/>
    </xf>
    <xf numFmtId="0" fontId="5" fillId="11" borderId="13" xfId="0" applyFont="1" applyFill="1" applyBorder="1" applyAlignment="1">
      <alignment horizontal="center" vertical="center"/>
    </xf>
    <xf numFmtId="14" fontId="5" fillId="11" borderId="1" xfId="0" applyNumberFormat="1" applyFont="1" applyFill="1" applyBorder="1" applyAlignment="1">
      <alignment horizontal="center" vertical="center" wrapText="1"/>
    </xf>
    <xf numFmtId="0" fontId="5" fillId="11" borderId="1" xfId="0" applyFont="1" applyFill="1" applyBorder="1" applyAlignment="1">
      <alignment horizontal="center" vertical="center"/>
    </xf>
    <xf numFmtId="14" fontId="5" fillId="11" borderId="19" xfId="0" applyNumberFormat="1" applyFont="1" applyFill="1" applyBorder="1" applyAlignment="1">
      <alignment horizontal="center" vertical="center" wrapText="1"/>
    </xf>
    <xf numFmtId="0" fontId="5" fillId="11" borderId="19" xfId="0" applyFont="1" applyFill="1" applyBorder="1" applyAlignment="1">
      <alignment horizontal="center" vertical="center"/>
    </xf>
    <xf numFmtId="14" fontId="5" fillId="6" borderId="22" xfId="0" applyNumberFormat="1" applyFont="1" applyFill="1" applyBorder="1" applyAlignment="1">
      <alignment horizontal="center" vertical="center" wrapText="1"/>
    </xf>
    <xf numFmtId="0" fontId="5" fillId="6" borderId="13" xfId="0" applyFont="1" applyFill="1" applyBorder="1" applyAlignment="1">
      <alignment horizontal="center" vertical="center"/>
    </xf>
    <xf numFmtId="14" fontId="5" fillId="6" borderId="5" xfId="0" applyNumberFormat="1" applyFont="1" applyFill="1" applyBorder="1" applyAlignment="1">
      <alignment horizontal="center" vertical="center" wrapText="1"/>
    </xf>
    <xf numFmtId="0" fontId="5" fillId="6" borderId="6" xfId="0" applyFont="1" applyFill="1" applyBorder="1" applyAlignment="1">
      <alignment horizontal="center" vertical="center" wrapText="1"/>
    </xf>
    <xf numFmtId="14" fontId="5" fillId="6" borderId="1" xfId="0" applyNumberFormat="1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/>
    </xf>
    <xf numFmtId="14" fontId="5" fillId="6" borderId="2" xfId="0" applyNumberFormat="1" applyFont="1" applyFill="1" applyBorder="1" applyAlignment="1">
      <alignment horizontal="center" vertical="center" wrapText="1"/>
    </xf>
    <xf numFmtId="0" fontId="5" fillId="6" borderId="4" xfId="0" applyFont="1" applyFill="1" applyBorder="1" applyAlignment="1">
      <alignment horizontal="center" vertical="center" wrapText="1"/>
    </xf>
    <xf numFmtId="14" fontId="5" fillId="6" borderId="19" xfId="0" applyNumberFormat="1" applyFont="1" applyFill="1" applyBorder="1" applyAlignment="1">
      <alignment horizontal="center" vertical="center" wrapText="1"/>
    </xf>
    <xf numFmtId="0" fontId="5" fillId="6" borderId="19" xfId="0" applyFont="1" applyFill="1" applyBorder="1" applyAlignment="1">
      <alignment horizontal="center" vertical="center"/>
    </xf>
    <xf numFmtId="14" fontId="5" fillId="11" borderId="25" xfId="0" applyNumberFormat="1" applyFont="1" applyFill="1" applyBorder="1" applyAlignment="1">
      <alignment horizontal="center" vertical="center" wrapText="1"/>
    </xf>
    <xf numFmtId="0" fontId="5" fillId="11" borderId="26" xfId="0" applyFont="1" applyFill="1" applyBorder="1" applyAlignment="1">
      <alignment horizontal="center" vertical="center"/>
    </xf>
    <xf numFmtId="14" fontId="5" fillId="4" borderId="29" xfId="0" applyNumberFormat="1" applyFont="1" applyFill="1" applyBorder="1" applyAlignment="1">
      <alignment horizontal="center" vertical="center" wrapText="1"/>
    </xf>
    <xf numFmtId="0" fontId="5" fillId="4" borderId="30" xfId="0" applyFont="1" applyFill="1" applyBorder="1" applyAlignment="1">
      <alignment horizontal="center" vertical="center"/>
    </xf>
    <xf numFmtId="14" fontId="5" fillId="4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14" fontId="5" fillId="4" borderId="25" xfId="0" applyNumberFormat="1" applyFont="1" applyFill="1" applyBorder="1" applyAlignment="1">
      <alignment horizontal="center" vertical="center" wrapText="1"/>
    </xf>
    <xf numFmtId="0" fontId="5" fillId="4" borderId="26" xfId="0" applyFont="1" applyFill="1" applyBorder="1" applyAlignment="1">
      <alignment horizontal="center" vertical="center"/>
    </xf>
    <xf numFmtId="14" fontId="5" fillId="4" borderId="19" xfId="0" applyNumberFormat="1" applyFont="1" applyFill="1" applyBorder="1" applyAlignment="1">
      <alignment horizontal="center" vertical="center" wrapText="1"/>
    </xf>
    <xf numFmtId="0" fontId="5" fillId="4" borderId="19" xfId="0" applyFont="1" applyFill="1" applyBorder="1" applyAlignment="1">
      <alignment horizontal="center" vertical="center"/>
    </xf>
    <xf numFmtId="14" fontId="6" fillId="0" borderId="14" xfId="0" applyNumberFormat="1" applyFont="1" applyBorder="1" applyAlignment="1">
      <alignment horizontal="center" vertical="center" wrapText="1"/>
    </xf>
    <xf numFmtId="14" fontId="6" fillId="0" borderId="16" xfId="0" applyNumberFormat="1" applyFont="1" applyBorder="1" applyAlignment="1">
      <alignment horizontal="center" vertical="center" wrapText="1"/>
    </xf>
    <xf numFmtId="14" fontId="6" fillId="0" borderId="20" xfId="0" applyNumberFormat="1" applyFont="1" applyBorder="1" applyAlignment="1">
      <alignment horizontal="center" vertical="center" wrapText="1"/>
    </xf>
    <xf numFmtId="14" fontId="6" fillId="10" borderId="14" xfId="0" applyNumberFormat="1" applyFont="1" applyFill="1" applyBorder="1" applyAlignment="1">
      <alignment horizontal="center" vertical="center" wrapText="1"/>
    </xf>
    <xf numFmtId="14" fontId="6" fillId="10" borderId="16" xfId="0" applyNumberFormat="1" applyFont="1" applyFill="1" applyBorder="1" applyAlignment="1">
      <alignment horizontal="center" vertical="center" wrapText="1"/>
    </xf>
    <xf numFmtId="14" fontId="6" fillId="10" borderId="20" xfId="0" applyNumberFormat="1" applyFont="1" applyFill="1" applyBorder="1" applyAlignment="1">
      <alignment horizontal="center" vertical="center" wrapText="1"/>
    </xf>
    <xf numFmtId="14" fontId="6" fillId="7" borderId="23" xfId="0" applyNumberFormat="1" applyFont="1" applyFill="1" applyBorder="1" applyAlignment="1">
      <alignment horizontal="center" vertical="center" wrapText="1"/>
    </xf>
    <xf numFmtId="14" fontId="6" fillId="7" borderId="16" xfId="0" applyNumberFormat="1" applyFont="1" applyFill="1" applyBorder="1" applyAlignment="1">
      <alignment horizontal="center" vertical="center" wrapText="1"/>
    </xf>
    <xf numFmtId="14" fontId="6" fillId="7" borderId="20" xfId="0" applyNumberFormat="1" applyFont="1" applyFill="1" applyBorder="1" applyAlignment="1">
      <alignment horizontal="center" vertical="center" wrapText="1"/>
    </xf>
    <xf numFmtId="14" fontId="6" fillId="10" borderId="27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7" fillId="0" borderId="16" xfId="0" applyNumberFormat="1" applyFont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14" fontId="8" fillId="2" borderId="5" xfId="0" applyNumberFormat="1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/>
    </xf>
    <xf numFmtId="14" fontId="8" fillId="2" borderId="6" xfId="0" applyNumberFormat="1" applyFont="1" applyFill="1" applyBorder="1" applyAlignment="1">
      <alignment horizontal="center" vertical="center" wrapText="1"/>
    </xf>
    <xf numFmtId="0" fontId="3" fillId="10" borderId="11" xfId="0" applyFont="1" applyFill="1" applyBorder="1" applyAlignment="1">
      <alignment horizontal="center" vertical="center"/>
    </xf>
    <xf numFmtId="0" fontId="3" fillId="10" borderId="15" xfId="0" applyFont="1" applyFill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10" borderId="17" xfId="0" applyFont="1" applyFill="1" applyBorder="1" applyAlignment="1">
      <alignment horizontal="center" vertical="center"/>
    </xf>
    <xf numFmtId="0" fontId="2" fillId="8" borderId="31" xfId="0" applyFont="1" applyFill="1" applyBorder="1" applyAlignment="1">
      <alignment horizontal="center" vertical="center"/>
    </xf>
    <xf numFmtId="0" fontId="2" fillId="8" borderId="32" xfId="0" applyFont="1" applyFill="1" applyBorder="1" applyAlignment="1">
      <alignment horizontal="center" vertical="center"/>
    </xf>
    <xf numFmtId="0" fontId="2" fillId="8" borderId="33" xfId="0" applyFont="1" applyFill="1" applyBorder="1" applyAlignment="1">
      <alignment horizontal="center" vertical="center"/>
    </xf>
    <xf numFmtId="0" fontId="2" fillId="8" borderId="34" xfId="0" applyFont="1" applyFill="1" applyBorder="1" applyAlignment="1">
      <alignment horizontal="center" vertical="center"/>
    </xf>
    <xf numFmtId="0" fontId="2" fillId="8" borderId="35" xfId="0" applyFont="1" applyFill="1" applyBorder="1" applyAlignment="1">
      <alignment horizontal="center" vertical="center"/>
    </xf>
    <xf numFmtId="0" fontId="2" fillId="8" borderId="3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MX"/>
              <a:t>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plotArea>
      <c:layout>
        <c:manualLayout>
          <c:layoutTarget val="inner"/>
          <c:xMode val="edge"/>
          <c:yMode val="edge"/>
          <c:x val="0.31245133875277015"/>
          <c:y val="7.5107168972063543E-2"/>
          <c:w val="0.68174926802898306"/>
          <c:h val="0.90994971754627441"/>
        </c:manualLayout>
      </c:layout>
      <c:barChart>
        <c:barDir val="bar"/>
        <c:grouping val="stacked"/>
        <c:varyColors val="0"/>
        <c:ser>
          <c:idx val="0"/>
          <c:order val="0"/>
          <c:spPr>
            <a:noFill/>
            <a:ln>
              <a:noFill/>
            </a:ln>
            <a:effectLst/>
          </c:spPr>
          <c:invertIfNegative val="0"/>
          <c:dLbls>
            <c:delete val="1"/>
          </c:dLbls>
          <c:cat>
            <c:strRef>
              <c:f>Cronograma!$C$6:$C$47</c:f>
              <c:strCache>
                <c:ptCount val="42"/>
                <c:pt idx="0">
                  <c:v>Plan de trabajo</c:v>
                </c:pt>
                <c:pt idx="1">
                  <c:v>Cronograma</c:v>
                </c:pt>
                <c:pt idx="2">
                  <c:v>Evaluación de madurez en ciberseguridad</c:v>
                </c:pt>
                <c:pt idx="3">
                  <c:v>Seguimiento y Control de Cumplimiento en Ciberseguridad</c:v>
                </c:pt>
                <c:pt idx="4">
                  <c:v>Identificación de activos críticos</c:v>
                </c:pt>
                <c:pt idx="5">
                  <c:v>Definición de KPIs y KRIs</c:v>
                </c:pt>
                <c:pt idx="6">
                  <c:v>Evaluación de riesgos (Risk Assessment)</c:v>
                </c:pt>
                <c:pt idx="7">
                  <c:v>Plataforma Educativa periódica y certificación de cumplimiento en conocimientos de phishing</c:v>
                </c:pt>
                <c:pt idx="8">
                  <c:v>Seguimiento y Control de Cumplimiento en Ciberseguridad</c:v>
                </c:pt>
                <c:pt idx="9">
                  <c:v>Desarrollo y Suscripción de Contenidos y Mantenimiento a la plataforma educativa.</c:v>
                </c:pt>
                <c:pt idx="10">
                  <c:v>Roadmap de seguridad</c:v>
                </c:pt>
                <c:pt idx="11">
                  <c:v>Políticas de ciberseguridad (borradores)</c:v>
                </c:pt>
                <c:pt idx="12">
                  <c:v>Monitoreo mensual de credenciales expuestas en Dark Web
  + Sistema de Alertas.</c:v>
                </c:pt>
                <c:pt idx="13">
                  <c:v>Seguimiento y Control de Cumplimiento en Ciberseguridad</c:v>
                </c:pt>
                <c:pt idx="14">
                  <c:v>Escaneo mensual de vulnerabilidades en activos tecnológicos.
  Volumen de Activos: más de 50 IPs/Activos.</c:v>
                </c:pt>
                <c:pt idx="15">
                  <c:v>Charla ciberseguridad – Hacking #1</c:v>
                </c:pt>
                <c:pt idx="16">
                  <c:v>Implementación SOC/EDR básico</c:v>
                </c:pt>
                <c:pt idx="17">
                  <c:v>Seguimiento y Control de Cumplimiento en Ciberseguridad</c:v>
                </c:pt>
                <c:pt idx="18">
                  <c:v>Hardening endpoints/servidores</c:v>
                </c:pt>
                <c:pt idx="19">
                  <c:v>Implementación IAM</c:v>
                </c:pt>
                <c:pt idx="20">
                  <c:v>Seguimiento y Control de Cumplimiento en Ciberseguridad</c:v>
                </c:pt>
                <c:pt idx="21">
                  <c:v>Segmentación de red básica</c:v>
                </c:pt>
                <c:pt idx="22">
                  <c:v>Plan de Respuesta a Incidentes (IRP)</c:v>
                </c:pt>
                <c:pt idx="23">
                  <c:v>Seguimiento y Control de Cumplimiento en Ciberseguridad</c:v>
                </c:pt>
                <c:pt idx="24">
                  <c:v>Respaldo y recuperación de datos</c:v>
                </c:pt>
                <c:pt idx="25">
                  <c:v>Simulacro de incidente</c:v>
                </c:pt>
                <c:pt idx="26">
                  <c:v>Seguimiento y Control de Cumplimiento en Ciberseguridad</c:v>
                </c:pt>
                <c:pt idx="27">
                  <c:v>Gestión de vulnerabilidades continua</c:v>
                </c:pt>
                <c:pt idx="28">
                  <c:v>SOC avanzado &amp; alertas 24/7</c:v>
                </c:pt>
                <c:pt idx="29">
                  <c:v>Seguimiento y Control de Cumplimiento en Ciberseguridad</c:v>
                </c:pt>
                <c:pt idx="30">
                  <c:v>Zero Trust (fase inicial)</c:v>
                </c:pt>
                <c:pt idx="31">
                  <c:v>Evaluación de riesgo proveedores</c:v>
                </c:pt>
                <c:pt idx="32">
                  <c:v>Seguimiento y Control de Cumplimiento en Ciberseguridad</c:v>
                </c:pt>
                <c:pt idx="33">
                  <c:v>Charla ciberseguridad – Hacking #2</c:v>
                </c:pt>
                <c:pt idx="34">
                  <c:v>Seguimiento y Control de Cumplimiento en Ciberseguridad</c:v>
                </c:pt>
                <c:pt idx="35">
                  <c:v>Simulación phishing y cultura</c:v>
                </c:pt>
                <c:pt idx="36">
                  <c:v>Auditoría interna de ciberseguridad</c:v>
                </c:pt>
                <c:pt idx="37">
                  <c:v>Seguimiento y Control de Cumplimiento en Ciberseguridad</c:v>
                </c:pt>
                <c:pt idx="38">
                  <c:v>Re-test controles críticos</c:v>
                </c:pt>
                <c:pt idx="39">
                  <c:v>Transferencia de Conocimiento y Cierre Ejecutivo CISO Etapa II</c:v>
                </c:pt>
                <c:pt idx="40">
                  <c:v>Seguimiento y Control de Cumplimiento en Ciberseguridad</c:v>
                </c:pt>
                <c:pt idx="41">
                  <c:v>Medición de madurez final y roadmap futuro</c:v>
                </c:pt>
              </c:strCache>
            </c:strRef>
          </c:cat>
          <c:val>
            <c:numRef>
              <c:f>Cronograma!$D$6:$D$47</c:f>
              <c:numCache>
                <c:formatCode>m/d/yyyy</c:formatCode>
                <c:ptCount val="42"/>
                <c:pt idx="0">
                  <c:v>46084</c:v>
                </c:pt>
                <c:pt idx="1">
                  <c:v>46084</c:v>
                </c:pt>
                <c:pt idx="2">
                  <c:v>46084</c:v>
                </c:pt>
                <c:pt idx="3">
                  <c:v>46084</c:v>
                </c:pt>
                <c:pt idx="4">
                  <c:v>0</c:v>
                </c:pt>
                <c:pt idx="5">
                  <c:v>46084</c:v>
                </c:pt>
                <c:pt idx="6">
                  <c:v>46084</c:v>
                </c:pt>
                <c:pt idx="7">
                  <c:v>46093</c:v>
                </c:pt>
                <c:pt idx="8">
                  <c:v>46091</c:v>
                </c:pt>
                <c:pt idx="9">
                  <c:v>46084</c:v>
                </c:pt>
                <c:pt idx="10">
                  <c:v>46091</c:v>
                </c:pt>
                <c:pt idx="11">
                  <c:v>0</c:v>
                </c:pt>
                <c:pt idx="12">
                  <c:v>0</c:v>
                </c:pt>
                <c:pt idx="13">
                  <c:v>46122</c:v>
                </c:pt>
                <c:pt idx="14">
                  <c:v>0</c:v>
                </c:pt>
                <c:pt idx="15">
                  <c:v>46127</c:v>
                </c:pt>
                <c:pt idx="16">
                  <c:v>46104</c:v>
                </c:pt>
                <c:pt idx="17">
                  <c:v>46096</c:v>
                </c:pt>
                <c:pt idx="18">
                  <c:v>0</c:v>
                </c:pt>
                <c:pt idx="19">
                  <c:v>0</c:v>
                </c:pt>
                <c:pt idx="20">
                  <c:v>46093</c:v>
                </c:pt>
                <c:pt idx="21">
                  <c:v>0</c:v>
                </c:pt>
                <c:pt idx="22">
                  <c:v>46147</c:v>
                </c:pt>
                <c:pt idx="23">
                  <c:v>46147</c:v>
                </c:pt>
                <c:pt idx="24">
                  <c:v>46147</c:v>
                </c:pt>
                <c:pt idx="25">
                  <c:v>0</c:v>
                </c:pt>
                <c:pt idx="26">
                  <c:v>46159</c:v>
                </c:pt>
                <c:pt idx="27">
                  <c:v>46159</c:v>
                </c:pt>
                <c:pt idx="28">
                  <c:v>46165</c:v>
                </c:pt>
                <c:pt idx="29">
                  <c:v>46165</c:v>
                </c:pt>
                <c:pt idx="30">
                  <c:v>46169</c:v>
                </c:pt>
                <c:pt idx="31">
                  <c:v>0</c:v>
                </c:pt>
                <c:pt idx="32">
                  <c:v>46124</c:v>
                </c:pt>
                <c:pt idx="33">
                  <c:v>46122</c:v>
                </c:pt>
                <c:pt idx="34">
                  <c:v>46124</c:v>
                </c:pt>
                <c:pt idx="35">
                  <c:v>46132</c:v>
                </c:pt>
                <c:pt idx="36">
                  <c:v>0</c:v>
                </c:pt>
                <c:pt idx="37">
                  <c:v>46124</c:v>
                </c:pt>
                <c:pt idx="38">
                  <c:v>46136</c:v>
                </c:pt>
                <c:pt idx="39">
                  <c:v>46213</c:v>
                </c:pt>
                <c:pt idx="40">
                  <c:v>46213</c:v>
                </c:pt>
                <c:pt idx="41">
                  <c:v>46213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8F1-4564-B643-702F44978513}"/>
            </c:ext>
          </c:extLst>
        </c:ser>
        <c:ser>
          <c:idx val="1"/>
          <c:order val="1"/>
          <c:spPr>
            <a:solidFill>
              <a:schemeClr val="accent4">
                <a:lumMod val="75000"/>
                <a:alpha val="73928"/>
              </a:schemeClr>
            </a:solidFill>
            <a:ln>
              <a:noFill/>
            </a:ln>
            <a:effectLst/>
          </c:spPr>
          <c:invertIfNegative val="0"/>
          <c:dPt>
            <c:idx val="32"/>
            <c:invertIfNegative val="0"/>
            <c:bubble3D val="0"/>
            <c:spPr>
              <a:solidFill>
                <a:schemeClr val="accent4">
                  <a:lumMod val="75000"/>
                  <a:alpha val="72000"/>
                </a:schemeClr>
              </a:solidFill>
              <a:ln>
                <a:noFill/>
              </a:ln>
              <a:effectLst/>
              <a:scene3d>
                <a:camera prst="orthographicFront"/>
                <a:lightRig rig="threePt" dir="t"/>
              </a:scene3d>
              <a:sp3d/>
            </c:spPr>
            <c:extLst>
              <c:ext xmlns:c16="http://schemas.microsoft.com/office/drawing/2014/chart" uri="{C3380CC4-5D6E-409C-BE32-E72D297353CC}">
                <c16:uniqueId val="{00000001-4D01-504D-9B9D-2D8F59D4247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s-MX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Cronograma!$C$6:$C$47</c:f>
              <c:strCache>
                <c:ptCount val="42"/>
                <c:pt idx="0">
                  <c:v>Plan de trabajo</c:v>
                </c:pt>
                <c:pt idx="1">
                  <c:v>Cronograma</c:v>
                </c:pt>
                <c:pt idx="2">
                  <c:v>Evaluación de madurez en ciberseguridad</c:v>
                </c:pt>
                <c:pt idx="3">
                  <c:v>Seguimiento y Control de Cumplimiento en Ciberseguridad</c:v>
                </c:pt>
                <c:pt idx="4">
                  <c:v>Identificación de activos críticos</c:v>
                </c:pt>
                <c:pt idx="5">
                  <c:v>Definición de KPIs y KRIs</c:v>
                </c:pt>
                <c:pt idx="6">
                  <c:v>Evaluación de riesgos (Risk Assessment)</c:v>
                </c:pt>
                <c:pt idx="7">
                  <c:v>Plataforma Educativa periódica y certificación de cumplimiento en conocimientos de phishing</c:v>
                </c:pt>
                <c:pt idx="8">
                  <c:v>Seguimiento y Control de Cumplimiento en Ciberseguridad</c:v>
                </c:pt>
                <c:pt idx="9">
                  <c:v>Desarrollo y Suscripción de Contenidos y Mantenimiento a la plataforma educativa.</c:v>
                </c:pt>
                <c:pt idx="10">
                  <c:v>Roadmap de seguridad</c:v>
                </c:pt>
                <c:pt idx="11">
                  <c:v>Políticas de ciberseguridad (borradores)</c:v>
                </c:pt>
                <c:pt idx="12">
                  <c:v>Monitoreo mensual de credenciales expuestas en Dark Web
  + Sistema de Alertas.</c:v>
                </c:pt>
                <c:pt idx="13">
                  <c:v>Seguimiento y Control de Cumplimiento en Ciberseguridad</c:v>
                </c:pt>
                <c:pt idx="14">
                  <c:v>Escaneo mensual de vulnerabilidades en activos tecnológicos.
  Volumen de Activos: más de 50 IPs/Activos.</c:v>
                </c:pt>
                <c:pt idx="15">
                  <c:v>Charla ciberseguridad – Hacking #1</c:v>
                </c:pt>
                <c:pt idx="16">
                  <c:v>Implementación SOC/EDR básico</c:v>
                </c:pt>
                <c:pt idx="17">
                  <c:v>Seguimiento y Control de Cumplimiento en Ciberseguridad</c:v>
                </c:pt>
                <c:pt idx="18">
                  <c:v>Hardening endpoints/servidores</c:v>
                </c:pt>
                <c:pt idx="19">
                  <c:v>Implementación IAM</c:v>
                </c:pt>
                <c:pt idx="20">
                  <c:v>Seguimiento y Control de Cumplimiento en Ciberseguridad</c:v>
                </c:pt>
                <c:pt idx="21">
                  <c:v>Segmentación de red básica</c:v>
                </c:pt>
                <c:pt idx="22">
                  <c:v>Plan de Respuesta a Incidentes (IRP)</c:v>
                </c:pt>
                <c:pt idx="23">
                  <c:v>Seguimiento y Control de Cumplimiento en Ciberseguridad</c:v>
                </c:pt>
                <c:pt idx="24">
                  <c:v>Respaldo y recuperación de datos</c:v>
                </c:pt>
                <c:pt idx="25">
                  <c:v>Simulacro de incidente</c:v>
                </c:pt>
                <c:pt idx="26">
                  <c:v>Seguimiento y Control de Cumplimiento en Ciberseguridad</c:v>
                </c:pt>
                <c:pt idx="27">
                  <c:v>Gestión de vulnerabilidades continua</c:v>
                </c:pt>
                <c:pt idx="28">
                  <c:v>SOC avanzado &amp; alertas 24/7</c:v>
                </c:pt>
                <c:pt idx="29">
                  <c:v>Seguimiento y Control de Cumplimiento en Ciberseguridad</c:v>
                </c:pt>
                <c:pt idx="30">
                  <c:v>Zero Trust (fase inicial)</c:v>
                </c:pt>
                <c:pt idx="31">
                  <c:v>Evaluación de riesgo proveedores</c:v>
                </c:pt>
                <c:pt idx="32">
                  <c:v>Seguimiento y Control de Cumplimiento en Ciberseguridad</c:v>
                </c:pt>
                <c:pt idx="33">
                  <c:v>Charla ciberseguridad – Hacking #2</c:v>
                </c:pt>
                <c:pt idx="34">
                  <c:v>Seguimiento y Control de Cumplimiento en Ciberseguridad</c:v>
                </c:pt>
                <c:pt idx="35">
                  <c:v>Simulación phishing y cultura</c:v>
                </c:pt>
                <c:pt idx="36">
                  <c:v>Auditoría interna de ciberseguridad</c:v>
                </c:pt>
                <c:pt idx="37">
                  <c:v>Seguimiento y Control de Cumplimiento en Ciberseguridad</c:v>
                </c:pt>
                <c:pt idx="38">
                  <c:v>Re-test controles críticos</c:v>
                </c:pt>
                <c:pt idx="39">
                  <c:v>Transferencia de Conocimiento y Cierre Ejecutivo CISO Etapa II</c:v>
                </c:pt>
                <c:pt idx="40">
                  <c:v>Seguimiento y Control de Cumplimiento en Ciberseguridad</c:v>
                </c:pt>
                <c:pt idx="41">
                  <c:v>Medición de madurez final y roadmap futuro</c:v>
                </c:pt>
              </c:strCache>
            </c:strRef>
          </c:cat>
          <c:val>
            <c:numRef>
              <c:f>Cronograma!$E$6:$E$47</c:f>
              <c:numCache>
                <c:formatCode>General</c:formatCode>
                <c:ptCount val="42"/>
                <c:pt idx="0">
                  <c:v>7</c:v>
                </c:pt>
                <c:pt idx="1">
                  <c:v>7</c:v>
                </c:pt>
                <c:pt idx="2">
                  <c:v>21</c:v>
                </c:pt>
                <c:pt idx="3">
                  <c:v>28</c:v>
                </c:pt>
                <c:pt idx="4">
                  <c:v>14</c:v>
                </c:pt>
                <c:pt idx="5">
                  <c:v>7</c:v>
                </c:pt>
                <c:pt idx="6">
                  <c:v>28</c:v>
                </c:pt>
                <c:pt idx="7">
                  <c:v>84</c:v>
                </c:pt>
                <c:pt idx="8">
                  <c:v>28</c:v>
                </c:pt>
                <c:pt idx="9">
                  <c:v>90</c:v>
                </c:pt>
                <c:pt idx="10">
                  <c:v>14</c:v>
                </c:pt>
                <c:pt idx="11">
                  <c:v>28</c:v>
                </c:pt>
                <c:pt idx="12">
                  <c:v>90</c:v>
                </c:pt>
                <c:pt idx="13">
                  <c:v>28</c:v>
                </c:pt>
                <c:pt idx="14">
                  <c:v>90</c:v>
                </c:pt>
                <c:pt idx="15">
                  <c:v>1</c:v>
                </c:pt>
                <c:pt idx="16">
                  <c:v>42</c:v>
                </c:pt>
                <c:pt idx="17">
                  <c:v>28</c:v>
                </c:pt>
                <c:pt idx="18">
                  <c:v>21</c:v>
                </c:pt>
                <c:pt idx="19">
                  <c:v>35</c:v>
                </c:pt>
                <c:pt idx="20">
                  <c:v>28</c:v>
                </c:pt>
                <c:pt idx="21">
                  <c:v>21</c:v>
                </c:pt>
                <c:pt idx="22">
                  <c:v>28</c:v>
                </c:pt>
                <c:pt idx="23">
                  <c:v>28</c:v>
                </c:pt>
                <c:pt idx="24">
                  <c:v>21</c:v>
                </c:pt>
                <c:pt idx="25">
                  <c:v>2</c:v>
                </c:pt>
                <c:pt idx="26">
                  <c:v>28</c:v>
                </c:pt>
                <c:pt idx="27">
                  <c:v>28</c:v>
                </c:pt>
                <c:pt idx="28">
                  <c:v>28</c:v>
                </c:pt>
                <c:pt idx="29">
                  <c:v>28</c:v>
                </c:pt>
                <c:pt idx="30">
                  <c:v>28</c:v>
                </c:pt>
                <c:pt idx="31">
                  <c:v>21</c:v>
                </c:pt>
                <c:pt idx="32">
                  <c:v>28</c:v>
                </c:pt>
                <c:pt idx="33">
                  <c:v>1</c:v>
                </c:pt>
                <c:pt idx="34">
                  <c:v>28</c:v>
                </c:pt>
                <c:pt idx="35">
                  <c:v>21</c:v>
                </c:pt>
                <c:pt idx="36">
                  <c:v>21</c:v>
                </c:pt>
                <c:pt idx="37">
                  <c:v>28</c:v>
                </c:pt>
                <c:pt idx="38">
                  <c:v>14</c:v>
                </c:pt>
                <c:pt idx="39">
                  <c:v>14</c:v>
                </c:pt>
                <c:pt idx="40">
                  <c:v>28</c:v>
                </c:pt>
                <c:pt idx="41">
                  <c:v>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8F1-4564-B643-702F44978513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40"/>
        <c:overlap val="100"/>
        <c:axId val="1645483391"/>
        <c:axId val="1655133663"/>
      </c:barChart>
      <c:catAx>
        <c:axId val="1645483391"/>
        <c:scaling>
          <c:orientation val="maxMin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1" i="1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1655133663"/>
        <c:crosses val="autoZero"/>
        <c:auto val="1"/>
        <c:lblAlgn val="ctr"/>
        <c:lblOffset val="100"/>
        <c:noMultiLvlLbl val="0"/>
      </c:catAx>
      <c:valAx>
        <c:axId val="1655133663"/>
        <c:scaling>
          <c:orientation val="minMax"/>
          <c:max val="46243"/>
          <c:min val="46082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dd/mmmm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1645483391"/>
        <c:crosses val="autoZero"/>
        <c:crossBetween val="between"/>
        <c:majorUnit val="2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25400" cap="flat" cmpd="sng" algn="ctr">
      <a:solidFill>
        <a:schemeClr val="accent1">
          <a:alpha val="97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304798</xdr:colOff>
      <xdr:row>4</xdr:row>
      <xdr:rowOff>14286</xdr:rowOff>
    </xdr:from>
    <xdr:to>
      <xdr:col>34</xdr:col>
      <xdr:colOff>295275</xdr:colOff>
      <xdr:row>47</xdr:row>
      <xdr:rowOff>155509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F133832F-3409-D141-FBA3-B42AC4F8A2D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181429</xdr:colOff>
      <xdr:row>0</xdr:row>
      <xdr:rowOff>161989</xdr:rowOff>
    </xdr:from>
    <xdr:to>
      <xdr:col>3</xdr:col>
      <xdr:colOff>298061</xdr:colOff>
      <xdr:row>2</xdr:row>
      <xdr:rowOff>182190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A895B520-F77E-4299-A2A7-B63E9A124017}"/>
            </a:ext>
          </a:extLst>
        </xdr:cNvPr>
        <xdr:cNvPicPr>
          <a:picLocks/>
        </xdr:cNvPicPr>
      </xdr:nvPicPr>
      <xdr:blipFill rotWithShape="1">
        <a:blip xmlns:r="http://schemas.openxmlformats.org/officeDocument/2006/relationships" r:embed="rId2" cstate="print"/>
        <a:srcRect l="-1889" t="27687" r="1889" b="30782"/>
        <a:stretch>
          <a:fillRect/>
        </a:stretch>
      </xdr:blipFill>
      <xdr:spPr>
        <a:xfrm>
          <a:off x="479490" y="161989"/>
          <a:ext cx="1697653" cy="40897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A1893A-1123-4A8B-BFC2-4789FD8A1B92}">
  <dimension ref="B1:V50"/>
  <sheetViews>
    <sheetView tabSelected="1" zoomScale="147" zoomScaleNormal="147" workbookViewId="0">
      <selection activeCell="B2" sqref="B2:V3"/>
    </sheetView>
  </sheetViews>
  <sheetFormatPr defaultColWidth="11.42578125" defaultRowHeight="15"/>
  <cols>
    <col min="1" max="2" width="4.42578125" customWidth="1"/>
    <col min="3" max="3" width="19.28515625" customWidth="1"/>
    <col min="4" max="4" width="20.7109375" style="15" customWidth="1"/>
    <col min="6" max="6" width="20.28515625" style="64" customWidth="1"/>
  </cols>
  <sheetData>
    <row r="1" spans="2:22" ht="15.75" thickBot="1"/>
    <row r="2" spans="2:22" ht="15" customHeight="1">
      <c r="B2" s="76" t="s">
        <v>0</v>
      </c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  <c r="U2" s="77"/>
      <c r="V2" s="78"/>
    </row>
    <row r="3" spans="2:22" ht="15" customHeight="1" thickBot="1">
      <c r="B3" s="79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/>
      <c r="T3" s="80"/>
      <c r="U3" s="80"/>
      <c r="V3" s="81"/>
    </row>
    <row r="5" spans="2:22" ht="15.75" thickBot="1">
      <c r="B5" s="14"/>
      <c r="C5" s="66" t="s">
        <v>1</v>
      </c>
      <c r="D5" s="67" t="s">
        <v>2</v>
      </c>
      <c r="E5" s="68" t="s">
        <v>3</v>
      </c>
      <c r="F5" s="69" t="s">
        <v>4</v>
      </c>
    </row>
    <row r="6" spans="2:22">
      <c r="B6" s="72">
        <v>1</v>
      </c>
      <c r="C6" s="7" t="s">
        <v>5</v>
      </c>
      <c r="D6" s="20">
        <v>46084</v>
      </c>
      <c r="E6" s="21">
        <v>7</v>
      </c>
      <c r="F6" s="54">
        <f>+D6+E6</f>
        <v>46091</v>
      </c>
    </row>
    <row r="7" spans="2:22">
      <c r="B7" s="73"/>
      <c r="C7" s="1" t="s">
        <v>6</v>
      </c>
      <c r="D7" s="22">
        <v>46084</v>
      </c>
      <c r="E7" s="23">
        <v>7</v>
      </c>
      <c r="F7" s="55">
        <f>+D7+E7</f>
        <v>46091</v>
      </c>
    </row>
    <row r="8" spans="2:22" ht="21.95" customHeight="1">
      <c r="B8" s="73"/>
      <c r="C8" s="1" t="s">
        <v>7</v>
      </c>
      <c r="D8" s="22">
        <v>46084</v>
      </c>
      <c r="E8" s="23">
        <v>21</v>
      </c>
      <c r="F8" s="55">
        <f>+D8+E8</f>
        <v>46105</v>
      </c>
    </row>
    <row r="9" spans="2:22" ht="16.5">
      <c r="B9" s="73"/>
      <c r="C9" s="1" t="s">
        <v>8</v>
      </c>
      <c r="D9" s="22">
        <v>46084</v>
      </c>
      <c r="E9" s="23">
        <v>28</v>
      </c>
      <c r="F9" s="55">
        <f>+D9+E9</f>
        <v>46112</v>
      </c>
    </row>
    <row r="10" spans="2:22" ht="23.25">
      <c r="B10" s="73"/>
      <c r="C10" s="2" t="s">
        <v>9</v>
      </c>
      <c r="D10" s="24" t="s">
        <v>10</v>
      </c>
      <c r="E10" s="25">
        <v>14</v>
      </c>
      <c r="F10" s="55" t="s">
        <v>11</v>
      </c>
    </row>
    <row r="11" spans="2:22" ht="15.75" thickBot="1">
      <c r="B11" s="74"/>
      <c r="C11" s="8" t="s">
        <v>12</v>
      </c>
      <c r="D11" s="26">
        <v>46084</v>
      </c>
      <c r="E11" s="27">
        <v>7</v>
      </c>
      <c r="F11" s="56">
        <f t="shared" ref="F11:F16" si="0">+D11+E11</f>
        <v>46091</v>
      </c>
    </row>
    <row r="12" spans="2:22" ht="21.95" customHeight="1">
      <c r="B12" s="70">
        <v>2</v>
      </c>
      <c r="C12" s="16" t="s">
        <v>13</v>
      </c>
      <c r="D12" s="28">
        <v>46084</v>
      </c>
      <c r="E12" s="29">
        <v>28</v>
      </c>
      <c r="F12" s="57">
        <f t="shared" si="0"/>
        <v>46112</v>
      </c>
    </row>
    <row r="13" spans="2:22" ht="24.75">
      <c r="B13" s="71"/>
      <c r="C13" s="17" t="s">
        <v>14</v>
      </c>
      <c r="D13" s="30">
        <v>46093</v>
      </c>
      <c r="E13" s="31">
        <v>84</v>
      </c>
      <c r="F13" s="58">
        <f t="shared" si="0"/>
        <v>46177</v>
      </c>
    </row>
    <row r="14" spans="2:22" ht="16.5">
      <c r="B14" s="71"/>
      <c r="C14" s="17" t="s">
        <v>8</v>
      </c>
      <c r="D14" s="30">
        <v>46091</v>
      </c>
      <c r="E14" s="31">
        <v>28</v>
      </c>
      <c r="F14" s="58">
        <f t="shared" si="0"/>
        <v>46119</v>
      </c>
    </row>
    <row r="15" spans="2:22" ht="33.950000000000003" customHeight="1">
      <c r="B15" s="71"/>
      <c r="C15" s="17" t="s">
        <v>15</v>
      </c>
      <c r="D15" s="30">
        <v>46084</v>
      </c>
      <c r="E15" s="31">
        <v>90</v>
      </c>
      <c r="F15" s="58">
        <f t="shared" si="0"/>
        <v>46174</v>
      </c>
    </row>
    <row r="16" spans="2:22" ht="15.75" thickBot="1">
      <c r="B16" s="75"/>
      <c r="C16" s="18" t="s">
        <v>16</v>
      </c>
      <c r="D16" s="32">
        <v>46091</v>
      </c>
      <c r="E16" s="33">
        <v>14</v>
      </c>
      <c r="F16" s="59">
        <f t="shared" si="0"/>
        <v>46105</v>
      </c>
    </row>
    <row r="17" spans="2:6" ht="22.5">
      <c r="B17" s="72">
        <v>3</v>
      </c>
      <c r="C17" s="9" t="s">
        <v>17</v>
      </c>
      <c r="D17" s="34" t="s">
        <v>18</v>
      </c>
      <c r="E17" s="35">
        <v>28</v>
      </c>
      <c r="F17" s="55" t="s">
        <v>11</v>
      </c>
    </row>
    <row r="18" spans="2:6" ht="24.75">
      <c r="B18" s="73"/>
      <c r="C18" s="3" t="s">
        <v>19</v>
      </c>
      <c r="D18" s="36" t="s">
        <v>20</v>
      </c>
      <c r="E18" s="37">
        <v>90</v>
      </c>
      <c r="F18" s="60"/>
    </row>
    <row r="19" spans="2:6" ht="16.5">
      <c r="B19" s="73"/>
      <c r="C19" s="4" t="s">
        <v>8</v>
      </c>
      <c r="D19" s="38">
        <v>46122</v>
      </c>
      <c r="E19" s="39">
        <v>28</v>
      </c>
      <c r="F19" s="61">
        <f>+D19+E19</f>
        <v>46150</v>
      </c>
    </row>
    <row r="20" spans="2:6" ht="41.25">
      <c r="B20" s="73"/>
      <c r="C20" s="5" t="s">
        <v>21</v>
      </c>
      <c r="D20" s="40" t="s">
        <v>22</v>
      </c>
      <c r="E20" s="41">
        <v>90</v>
      </c>
      <c r="F20" s="55" t="s">
        <v>11</v>
      </c>
    </row>
    <row r="21" spans="2:6" ht="15.75" thickBot="1">
      <c r="B21" s="74"/>
      <c r="C21" s="10" t="s">
        <v>23</v>
      </c>
      <c r="D21" s="42">
        <v>46127</v>
      </c>
      <c r="E21" s="43">
        <v>1</v>
      </c>
      <c r="F21" s="62">
        <f>+D21+E21</f>
        <v>46128</v>
      </c>
    </row>
    <row r="22" spans="2:6" ht="15" customHeight="1">
      <c r="B22" s="70">
        <v>4</v>
      </c>
      <c r="C22" s="16" t="s">
        <v>24</v>
      </c>
      <c r="D22" s="28">
        <v>46104</v>
      </c>
      <c r="E22" s="29">
        <v>42</v>
      </c>
      <c r="F22" s="57">
        <f>+D22+E22</f>
        <v>46146</v>
      </c>
    </row>
    <row r="23" spans="2:6" ht="16.5">
      <c r="B23" s="71"/>
      <c r="C23" s="17" t="s">
        <v>8</v>
      </c>
      <c r="D23" s="30">
        <v>46096</v>
      </c>
      <c r="E23" s="31">
        <v>28</v>
      </c>
      <c r="F23" s="58">
        <f>+D23+E23</f>
        <v>46124</v>
      </c>
    </row>
    <row r="24" spans="2:6" ht="23.25" thickBot="1">
      <c r="B24" s="71"/>
      <c r="C24" s="19" t="s">
        <v>25</v>
      </c>
      <c r="D24" s="44" t="s">
        <v>26</v>
      </c>
      <c r="E24" s="45">
        <v>21</v>
      </c>
      <c r="F24" s="63" t="s">
        <v>11</v>
      </c>
    </row>
    <row r="25" spans="2:6" ht="22.5">
      <c r="B25" s="72">
        <v>5</v>
      </c>
      <c r="C25" s="11" t="s">
        <v>27</v>
      </c>
      <c r="D25" s="46" t="s">
        <v>28</v>
      </c>
      <c r="E25" s="47">
        <v>35</v>
      </c>
      <c r="F25" s="55" t="s">
        <v>11</v>
      </c>
    </row>
    <row r="26" spans="2:6" ht="16.5">
      <c r="B26" s="73"/>
      <c r="C26" s="6" t="s">
        <v>8</v>
      </c>
      <c r="D26" s="48">
        <v>46093</v>
      </c>
      <c r="E26" s="49">
        <v>28</v>
      </c>
      <c r="F26" s="55">
        <f>+D26+E26</f>
        <v>46121</v>
      </c>
    </row>
    <row r="27" spans="2:6" ht="23.25" thickBot="1">
      <c r="B27" s="74"/>
      <c r="C27" s="12" t="s">
        <v>29</v>
      </c>
      <c r="D27" s="50" t="s">
        <v>30</v>
      </c>
      <c r="E27" s="51">
        <v>21</v>
      </c>
      <c r="F27" s="55" t="s">
        <v>11</v>
      </c>
    </row>
    <row r="28" spans="2:6" ht="15" customHeight="1">
      <c r="B28" s="70">
        <v>6</v>
      </c>
      <c r="C28" s="16" t="s">
        <v>31</v>
      </c>
      <c r="D28" s="28">
        <v>46147</v>
      </c>
      <c r="E28" s="29">
        <v>28</v>
      </c>
      <c r="F28" s="57">
        <f>+D28+E28</f>
        <v>46175</v>
      </c>
    </row>
    <row r="29" spans="2:6" ht="16.5">
      <c r="B29" s="71"/>
      <c r="C29" s="17" t="s">
        <v>8</v>
      </c>
      <c r="D29" s="30">
        <v>46147</v>
      </c>
      <c r="E29" s="31">
        <v>28</v>
      </c>
      <c r="F29" s="58">
        <f>+D29+E29</f>
        <v>46175</v>
      </c>
    </row>
    <row r="30" spans="2:6" ht="15.95" customHeight="1" thickBot="1">
      <c r="B30" s="71"/>
      <c r="C30" s="18" t="s">
        <v>32</v>
      </c>
      <c r="D30" s="32">
        <v>46147</v>
      </c>
      <c r="E30" s="33">
        <v>21</v>
      </c>
      <c r="F30" s="59">
        <f>+D30+E30</f>
        <v>46168</v>
      </c>
    </row>
    <row r="31" spans="2:6" ht="27" customHeight="1">
      <c r="B31" s="72">
        <v>7</v>
      </c>
      <c r="C31" s="11" t="s">
        <v>33</v>
      </c>
      <c r="D31" s="46" t="s">
        <v>34</v>
      </c>
      <c r="E31" s="47">
        <v>2</v>
      </c>
      <c r="F31" s="65" t="s">
        <v>11</v>
      </c>
    </row>
    <row r="32" spans="2:6" ht="16.5">
      <c r="B32" s="73"/>
      <c r="C32" s="6" t="s">
        <v>8</v>
      </c>
      <c r="D32" s="48">
        <v>46159</v>
      </c>
      <c r="E32" s="49">
        <v>28</v>
      </c>
      <c r="F32" s="55">
        <f>+D32+E32</f>
        <v>46187</v>
      </c>
    </row>
    <row r="33" spans="2:6" ht="17.25" thickBot="1">
      <c r="B33" s="74"/>
      <c r="C33" s="13" t="s">
        <v>35</v>
      </c>
      <c r="D33" s="52">
        <v>46159</v>
      </c>
      <c r="E33" s="53">
        <v>28</v>
      </c>
      <c r="F33" s="56">
        <f>+D33+E33</f>
        <v>46187</v>
      </c>
    </row>
    <row r="34" spans="2:6" ht="15" customHeight="1">
      <c r="B34" s="70">
        <v>8</v>
      </c>
      <c r="C34" s="16" t="s">
        <v>36</v>
      </c>
      <c r="D34" s="28">
        <v>46165</v>
      </c>
      <c r="E34" s="29">
        <v>28</v>
      </c>
      <c r="F34" s="57">
        <f>+D34+E34</f>
        <v>46193</v>
      </c>
    </row>
    <row r="35" spans="2:6" ht="16.5">
      <c r="B35" s="71"/>
      <c r="C35" s="17" t="s">
        <v>8</v>
      </c>
      <c r="D35" s="30">
        <v>46165</v>
      </c>
      <c r="E35" s="31">
        <v>28</v>
      </c>
      <c r="F35" s="58">
        <f>+D35+E35</f>
        <v>46193</v>
      </c>
    </row>
    <row r="36" spans="2:6" ht="15.95" customHeight="1" thickBot="1">
      <c r="B36" s="71"/>
      <c r="C36" s="18" t="s">
        <v>37</v>
      </c>
      <c r="D36" s="32">
        <v>46169</v>
      </c>
      <c r="E36" s="33">
        <v>28</v>
      </c>
      <c r="F36" s="59">
        <f>+D36+E36</f>
        <v>46197</v>
      </c>
    </row>
    <row r="37" spans="2:6" ht="22.5">
      <c r="B37" s="72">
        <v>9</v>
      </c>
      <c r="C37" s="11" t="s">
        <v>38</v>
      </c>
      <c r="D37" s="46" t="s">
        <v>39</v>
      </c>
      <c r="E37" s="47">
        <v>21</v>
      </c>
      <c r="F37" s="65" t="s">
        <v>11</v>
      </c>
    </row>
    <row r="38" spans="2:6" ht="17.25" thickBot="1">
      <c r="B38" s="74"/>
      <c r="C38" s="13" t="s">
        <v>8</v>
      </c>
      <c r="D38" s="52">
        <v>46124</v>
      </c>
      <c r="E38" s="53">
        <v>28</v>
      </c>
      <c r="F38" s="56">
        <f>+D38+E38</f>
        <v>46152</v>
      </c>
    </row>
    <row r="39" spans="2:6" ht="15" customHeight="1">
      <c r="B39" s="70">
        <v>10</v>
      </c>
      <c r="C39" s="16" t="s">
        <v>40</v>
      </c>
      <c r="D39" s="28">
        <v>46122</v>
      </c>
      <c r="E39" s="29">
        <v>1</v>
      </c>
      <c r="F39" s="57">
        <f>+D39+E39</f>
        <v>46123</v>
      </c>
    </row>
    <row r="40" spans="2:6" ht="16.5">
      <c r="B40" s="71"/>
      <c r="C40" s="17" t="s">
        <v>8</v>
      </c>
      <c r="D40" s="30">
        <v>46124</v>
      </c>
      <c r="E40" s="31">
        <v>28</v>
      </c>
      <c r="F40" s="58">
        <f>+D40+E40</f>
        <v>46152</v>
      </c>
    </row>
    <row r="41" spans="2:6" ht="15.95" customHeight="1" thickBot="1">
      <c r="B41" s="71"/>
      <c r="C41" s="18" t="s">
        <v>41</v>
      </c>
      <c r="D41" s="32">
        <v>46132</v>
      </c>
      <c r="E41" s="33">
        <v>21</v>
      </c>
      <c r="F41" s="59">
        <f>+D41+E41</f>
        <v>46153</v>
      </c>
    </row>
    <row r="42" spans="2:6" ht="22.5">
      <c r="B42" s="72">
        <v>11</v>
      </c>
      <c r="C42" s="11" t="s">
        <v>42</v>
      </c>
      <c r="D42" s="46" t="s">
        <v>39</v>
      </c>
      <c r="E42" s="47">
        <v>21</v>
      </c>
      <c r="F42" s="65" t="s">
        <v>11</v>
      </c>
    </row>
    <row r="43" spans="2:6" ht="16.5">
      <c r="B43" s="73"/>
      <c r="C43" s="6" t="s">
        <v>8</v>
      </c>
      <c r="D43" s="48">
        <v>46124</v>
      </c>
      <c r="E43" s="49">
        <v>28</v>
      </c>
      <c r="F43" s="55">
        <f>+D43+E43</f>
        <v>46152</v>
      </c>
    </row>
    <row r="44" spans="2:6" ht="15.75" thickBot="1">
      <c r="B44" s="74"/>
      <c r="C44" s="13" t="s">
        <v>43</v>
      </c>
      <c r="D44" s="52">
        <v>46136</v>
      </c>
      <c r="E44" s="53">
        <v>14</v>
      </c>
      <c r="F44" s="56">
        <f>+D44+E44</f>
        <v>46150</v>
      </c>
    </row>
    <row r="45" spans="2:6" ht="16.5">
      <c r="B45" s="70">
        <v>12</v>
      </c>
      <c r="C45" s="16" t="s">
        <v>44</v>
      </c>
      <c r="D45" s="28">
        <v>46213</v>
      </c>
      <c r="E45" s="29">
        <v>14</v>
      </c>
      <c r="F45" s="57">
        <f>+D45+E45</f>
        <v>46227</v>
      </c>
    </row>
    <row r="46" spans="2:6" ht="26.1" customHeight="1">
      <c r="B46" s="71"/>
      <c r="C46" s="17" t="s">
        <v>8</v>
      </c>
      <c r="D46" s="30">
        <v>46213</v>
      </c>
      <c r="E46" s="31">
        <v>28</v>
      </c>
      <c r="F46" s="58">
        <f>+D46+E46</f>
        <v>46241</v>
      </c>
    </row>
    <row r="47" spans="2:6" ht="24" customHeight="1" thickBot="1">
      <c r="B47" s="75"/>
      <c r="C47" s="19" t="s">
        <v>45</v>
      </c>
      <c r="D47" s="44">
        <v>46213</v>
      </c>
      <c r="E47" s="45">
        <v>21</v>
      </c>
      <c r="F47" s="63">
        <f>+D47+E47</f>
        <v>46234</v>
      </c>
    </row>
    <row r="49" ht="15.95" customHeight="1"/>
    <row r="50" ht="15.95" customHeight="1"/>
  </sheetData>
  <autoFilter ref="C5:F47" xr:uid="{0EA1893A-1123-4A8B-BFC2-4789FD8A1B92}"/>
  <mergeCells count="13">
    <mergeCell ref="B39:B41"/>
    <mergeCell ref="B42:B44"/>
    <mergeCell ref="B45:B47"/>
    <mergeCell ref="B2:V3"/>
    <mergeCell ref="B25:B27"/>
    <mergeCell ref="B28:B30"/>
    <mergeCell ref="B31:B33"/>
    <mergeCell ref="B34:B36"/>
    <mergeCell ref="B37:B38"/>
    <mergeCell ref="B6:B11"/>
    <mergeCell ref="B12:B16"/>
    <mergeCell ref="B17:B21"/>
    <mergeCell ref="B22:B24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5f406a1-0e4d-4f05-aae7-27d6c00a0c19" xsi:nil="true"/>
    <lcf76f155ced4ddcb4097134ff3c332f xmlns="3666746b-b594-447d-8203-16b85683770a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C5D317DD4167740A72791C319FC15C8" ma:contentTypeVersion="19" ma:contentTypeDescription="Crear nuevo documento." ma:contentTypeScope="" ma:versionID="b90f0cb284d444192774f79916ae2271">
  <xsd:schema xmlns:xsd="http://www.w3.org/2001/XMLSchema" xmlns:xs="http://www.w3.org/2001/XMLSchema" xmlns:p="http://schemas.microsoft.com/office/2006/metadata/properties" xmlns:ns2="3666746b-b594-447d-8203-16b85683770a" xmlns:ns3="05f406a1-0e4d-4f05-aae7-27d6c00a0c19" targetNamespace="http://schemas.microsoft.com/office/2006/metadata/properties" ma:root="true" ma:fieldsID="25d5056c1c94261504579179ae623d07" ns2:_="" ns3:_="">
    <xsd:import namespace="3666746b-b594-447d-8203-16b85683770a"/>
    <xsd:import namespace="05f406a1-0e4d-4f05-aae7-27d6c00a0c1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AutoKeyPoints" minOccurs="0"/>
                <xsd:element ref="ns2:MediaServiceKeyPoints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66746b-b594-447d-8203-16b8568377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Etiquetas de imagen" ma:readOnly="false" ma:fieldId="{5cf76f15-5ced-4ddc-b409-7134ff3c332f}" ma:taxonomyMulti="true" ma:sspId="7f49090a-7cff-4509-a609-b514d5cfedb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AutoKeyPoints" ma:index="2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5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f406a1-0e4d-4f05-aae7-27d6c00a0c19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4ca266af-24d6-4279-b2ea-68979035478f}" ma:internalName="TaxCatchAll" ma:showField="CatchAllData" ma:web="05f406a1-0e4d-4f05-aae7-27d6c00a0c1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2EC92DA-F49F-4DEF-BC9B-CD7253B7FAB2}"/>
</file>

<file path=customXml/itemProps2.xml><?xml version="1.0" encoding="utf-8"?>
<ds:datastoreItem xmlns:ds="http://schemas.openxmlformats.org/officeDocument/2006/customXml" ds:itemID="{BB5D0894-8916-4483-B9E5-F35645F27498}"/>
</file>

<file path=customXml/itemProps3.xml><?xml version="1.0" encoding="utf-8"?>
<ds:datastoreItem xmlns:ds="http://schemas.openxmlformats.org/officeDocument/2006/customXml" ds:itemID="{3381A16E-D783-473A-92CA-4EE75710731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Luis Miguel Diaz Hernández</cp:lastModifiedBy>
  <cp:revision/>
  <dcterms:created xsi:type="dcterms:W3CDTF">2026-03-05T17:29:49Z</dcterms:created>
  <dcterms:modified xsi:type="dcterms:W3CDTF">2026-03-30T23:35:40Z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0x0101009C5D317DD4167740A72791C319FC15C8</vt:lpwstr>
  </property>
  <property fmtid="{D5CDD505-2E9C-101B-9397-08002B2CF9AE}" pid="3" name="MediaServiceImageTags">
    <vt:lpwstr/>
  </property>
</Properties>
</file>